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1760"/>
  </bookViews>
  <sheets>
    <sheet name="2022" sheetId="1" r:id="rId1"/>
  </sheets>
  <definedNames>
    <definedName name="_xlnm.Print_Titles" localSheetId="0">'2022'!$5:$5</definedName>
  </definedNames>
  <calcPr calcId="124519"/>
</workbook>
</file>

<file path=xl/calcChain.xml><?xml version="1.0" encoding="utf-8"?>
<calcChain xmlns="http://schemas.openxmlformats.org/spreadsheetml/2006/main">
  <c r="D12" i="1"/>
  <c r="C7" l="1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<sst xmlns="http://schemas.openxmlformats.org/spreadsheetml/2006/main" count="45" uniqueCount="42">
  <si>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</si>
  <si>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</si>
  <si>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</si>
  <si>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</si>
  <si>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</si>
  <si>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</si>
  <si>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</si>
  <si>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</si>
  <si>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</si>
  <si>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</si>
  <si>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</si>
  <si>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</si>
  <si>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</si>
  <si>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</si>
  <si>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</si>
  <si>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</si>
  <si>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</si>
  <si>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</si>
  <si>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</si>
  <si>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</si>
  <si>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</si>
  <si>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</si>
  <si>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</si>
  <si>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</si>
  <si>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</si>
  <si>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</si>
  <si>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</si>
  <si>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</si>
  <si>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</si>
  <si>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</si>
  <si>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</si>
  <si>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</si>
  <si>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</si>
  <si>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</si>
  <si>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</si>
  <si>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</si>
  <si>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</si>
  <si>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</si>
  <si>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</si>
  <si>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</si>
  <si>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 xml:space="preserve">տնօրեն-280000 փոխտնօրեն,հաշվապահ-182000 մանկավարժ-130500                   տնտեսվար-133000                         օպերատոր-115000                        ուսումնաօժանդակ-93289       </t>
  </si>
  <si>
    <t>Գառնիի Ատոմի անվան հ.2 ավագ դպրոց  ՊՈԱԿ</t>
  </si>
</sst>
</file>

<file path=xl/styles.xml><?xml version="1.0" encoding="utf-8"?>
<styleSheet xmlns="http://schemas.openxmlformats.org/spreadsheetml/2006/main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31" workbookViewId="0">
      <selection activeCell="D7" sqref="D7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30" t="s">
        <v>37</v>
      </c>
      <c r="C3" s="30"/>
      <c r="D3" s="30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41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70969600</v>
      </c>
      <c r="D6" s="24">
        <f>SUM(D7:D10)</f>
        <v>70969600</v>
      </c>
    </row>
    <row r="7" spans="1:169" ht="18.399999999999999" customHeight="1">
      <c r="A7" s="10"/>
      <c r="B7" s="11" t="s">
        <v>4</v>
      </c>
      <c r="C7" s="26">
        <f t="shared" si="0"/>
        <v>70839600</v>
      </c>
      <c r="D7" s="24">
        <v>70839600</v>
      </c>
    </row>
    <row r="8" spans="1:169" ht="18.399999999999999" customHeight="1">
      <c r="A8" s="10"/>
      <c r="B8" s="11" t="s">
        <v>5</v>
      </c>
      <c r="C8" s="26">
        <f t="shared" si="0"/>
        <v>130000</v>
      </c>
      <c r="D8" s="24">
        <v>130000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3222400</v>
      </c>
      <c r="D11" s="24">
        <v>3222400</v>
      </c>
    </row>
    <row r="12" spans="1:169" ht="68.099999999999994" customHeight="1">
      <c r="A12" s="7">
        <v>1</v>
      </c>
      <c r="B12" s="12" t="s">
        <v>9</v>
      </c>
      <c r="C12" s="26">
        <f t="shared" si="0"/>
        <v>40</v>
      </c>
      <c r="D12" s="24">
        <f>D15+D14</f>
        <v>40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40</v>
      </c>
      <c r="D14" s="24">
        <v>40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19</v>
      </c>
      <c r="D16" s="24">
        <f>SUM(D18:D20)</f>
        <v>19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3</v>
      </c>
      <c r="D19" s="24">
        <v>3</v>
      </c>
    </row>
    <row r="20" spans="1:4" ht="50.45" customHeight="1">
      <c r="A20" s="16" t="s">
        <v>20</v>
      </c>
      <c r="B20" s="18" t="s">
        <v>21</v>
      </c>
      <c r="C20" s="26">
        <f t="shared" si="0"/>
        <v>13</v>
      </c>
      <c r="D20" s="24">
        <v>13</v>
      </c>
    </row>
    <row r="21" spans="1:4" ht="50.45" customHeight="1">
      <c r="A21" s="7">
        <v>3</v>
      </c>
      <c r="B21" s="12" t="s">
        <v>22</v>
      </c>
      <c r="C21" s="26">
        <f t="shared" si="0"/>
        <v>126770</v>
      </c>
      <c r="D21" s="24">
        <v>126770</v>
      </c>
    </row>
    <row r="22" spans="1:4" ht="116.25" customHeight="1">
      <c r="A22" s="7">
        <v>4</v>
      </c>
      <c r="B22" s="12" t="s">
        <v>31</v>
      </c>
      <c r="C22" s="26">
        <f t="shared" ref="C22:C23" si="1">SUM(D22:D22)</f>
        <v>0</v>
      </c>
      <c r="D22" s="29" t="s">
        <v>40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3440</v>
      </c>
      <c r="D24" s="24">
        <f>D25+D26+D27+D28</f>
        <v>3440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3440</v>
      </c>
      <c r="D26" s="24">
        <v>3440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Administrator</cp:lastModifiedBy>
  <cp:lastPrinted>2023-01-13T08:02:00Z</cp:lastPrinted>
  <dcterms:created xsi:type="dcterms:W3CDTF">2018-07-20T13:50:31Z</dcterms:created>
  <dcterms:modified xsi:type="dcterms:W3CDTF">2023-03-09T08:34:33Z</dcterms:modified>
</cp:coreProperties>
</file>